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625" windowWidth="19440" windowHeight="7245"/>
  </bookViews>
  <sheets>
    <sheet name="1" sheetId="1" r:id="rId1"/>
    <sheet name="Лист1" sheetId="2" r:id="rId2"/>
  </sheets>
  <definedNames>
    <definedName name="_xlnm.Print_Area" localSheetId="0">'1'!$A$1:$H$25</definedName>
  </definedNames>
  <calcPr calcId="145621" refMode="R1C1"/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1" i="1"/>
  <c r="F17" i="1"/>
  <c r="I17" i="1" l="1"/>
  <c r="I18" i="1" s="1"/>
</calcChain>
</file>

<file path=xl/sharedStrings.xml><?xml version="1.0" encoding="utf-8"?>
<sst xmlns="http://schemas.openxmlformats.org/spreadsheetml/2006/main" count="67" uniqueCount="35">
  <si>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</si>
  <si>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</si>
  <si>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</si>
  <si>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</si>
  <si>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</si>
  <si>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</si>
  <si>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</si>
  <si>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</si>
  <si>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</si>
  <si>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</si>
  <si>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</si>
  <si>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</si>
  <si>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</si>
  <si>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</si>
  <si>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</si>
  <si>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</si>
  <si>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</si>
  <si>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</si>
  <si>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</si>
  <si>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</si>
  <si>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</si>
  <si>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</si>
  <si>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</si>
  <si>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>Цена, руб. без НДС</t>
  </si>
  <si>
    <t>К рассмотрению принимаются предложения от юридических и физических лиц</t>
  </si>
  <si>
    <t>Лот неделимый</t>
  </si>
  <si>
    <t>Местонахождение Товара: Российская Федерация, Красноярский край, Туруханский район, Тагульский производственный участок</t>
  </si>
  <si>
    <t>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</si>
  <si>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НВЛ-2021/6-Т</t>
    </r>
  </si>
  <si>
    <t>Наименование лота:  Реализация невостребованных ликвидных запасов. "Труба обсадная 177,8Х10,36 VAGT Р-110 с муфтами".</t>
  </si>
  <si>
    <t>Труба обсадная 177,8Х10,36 VAGT Р-110 с муфтами</t>
  </si>
  <si>
    <t>Окончательное количество товара определяется в момент отпуска.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</si>
  <si>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</si>
  <si>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За счёт средств Покупателя</t>
  </si>
  <si>
    <t>Доставка (организация доставки) с места передачи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</si>
</sst>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yyyy"/>
    <numFmt numFmtId="165" formatCode="_-* #,##0.000\ _₽_-;\-* #,##0.000\ _₽_-;_-* &quot;-&quot;??\ _₽_-;_-@_-"/>
    <numFmt numFmtId="166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4" fontId="9" fillId="2" borderId="1" applyNumberFormat="0" applyProtection="0">
      <alignment horizontal="left" vertical="center" indent="1"/>
    </xf>
    <xf numFmtId="4" fontId="9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  <xf numFmtId="43" fontId="8" fillId="0" borderId="0" applyFont="0" applyFill="0" applyBorder="0" applyAlignment="0" applyProtection="0"/>
  </cellStyleXfs>
  <cellXfs count="63">
    <xf numFmtId="0" fontId="0" fillId="0" borderId="0" xfId="0"/>
    <xf numFmtId="0" fontId="11" fillId="0" borderId="0" xfId="1" applyFont="1"/>
    <xf numFmtId="0" fontId="10" fillId="0" borderId="0" xfId="1" applyFont="1" applyFill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 applyBorder="1"/>
    <xf numFmtId="0" fontId="12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wrapText="1"/>
    </xf>
    <xf numFmtId="4" fontId="10" fillId="0" borderId="0" xfId="1" applyNumberFormat="1" applyFont="1" applyFill="1" applyBorder="1" applyAlignment="1">
      <alignment horizontal="center" vertical="center"/>
    </xf>
    <xf numFmtId="0" fontId="11" fillId="0" borderId="0" xfId="0" applyFont="1"/>
    <xf numFmtId="2" fontId="10" fillId="0" borderId="0" xfId="1" applyNumberFormat="1" applyFont="1" applyFill="1" applyBorder="1" applyAlignment="1">
      <alignment horizontal="left" vertical="center" wrapText="1"/>
    </xf>
    <xf numFmtId="2" fontId="10" fillId="0" borderId="0" xfId="1" applyNumberFormat="1" applyFont="1" applyFill="1" applyBorder="1" applyAlignment="1">
      <alignment horizontal="center" vertical="center"/>
    </xf>
    <xf numFmtId="2" fontId="11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/>
    <xf numFmtId="0" fontId="13" fillId="0" borderId="0" xfId="0" applyFont="1" applyAlignment="1">
      <alignment horizontal="left" vertical="center"/>
    </xf>
    <xf numFmtId="2" fontId="13" fillId="0" borderId="0" xfId="0" applyNumberFormat="1" applyFont="1"/>
    <xf numFmtId="0" fontId="11" fillId="0" borderId="0" xfId="1" applyFont="1" applyAlignment="1">
      <alignment wrapText="1"/>
    </xf>
    <xf numFmtId="0" fontId="10" fillId="0" borderId="3" xfId="1" applyFont="1" applyFill="1" applyBorder="1" applyAlignment="1">
      <alignment horizontal="center" vertical="center" wrapText="1"/>
    </xf>
    <xf numFmtId="2" fontId="10" fillId="0" borderId="3" xfId="1" applyNumberFormat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wrapText="1"/>
    </xf>
    <xf numFmtId="1" fontId="11" fillId="0" borderId="3" xfId="1" applyNumberFormat="1" applyFont="1" applyFill="1" applyBorder="1" applyAlignment="1">
      <alignment horizontal="center"/>
    </xf>
    <xf numFmtId="0" fontId="15" fillId="0" borderId="3" xfId="2" quotePrefix="1" applyNumberFormat="1" applyFont="1" applyFill="1" applyBorder="1" applyAlignment="1">
      <alignment horizontal="center" vertical="center" wrapText="1"/>
    </xf>
    <xf numFmtId="49" fontId="13" fillId="0" borderId="3" xfId="4" applyNumberFormat="1" applyFont="1" applyFill="1" applyBorder="1" applyAlignment="1" applyProtection="1">
      <alignment horizontal="center" vertical="center" wrapText="1"/>
      <protection locked="0"/>
    </xf>
    <xf numFmtId="3" fontId="14" fillId="0" borderId="3" xfId="1" applyNumberFormat="1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wrapText="1"/>
    </xf>
    <xf numFmtId="164" fontId="13" fillId="0" borderId="3" xfId="1" applyNumberFormat="1" applyFont="1" applyFill="1" applyBorder="1" applyAlignment="1">
      <alignment horizontal="center" vertical="center"/>
    </xf>
    <xf numFmtId="4" fontId="10" fillId="0" borderId="4" xfId="1" applyNumberFormat="1" applyFont="1" applyBorder="1" applyAlignment="1">
      <alignment horizontal="left"/>
    </xf>
    <xf numFmtId="4" fontId="10" fillId="0" borderId="4" xfId="1" applyNumberFormat="1" applyFont="1" applyBorder="1" applyAlignment="1">
      <alignment horizontal="right"/>
    </xf>
    <xf numFmtId="43" fontId="11" fillId="0" borderId="0" xfId="1" applyNumberFormat="1" applyFont="1" applyAlignment="1">
      <alignment horizontal="center" vertical="center"/>
    </xf>
    <xf numFmtId="4" fontId="13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165" fontId="13" fillId="0" borderId="3" xfId="7" applyNumberFormat="1" applyFont="1" applyFill="1" applyBorder="1" applyAlignment="1">
      <alignment horizontal="center" vertical="center"/>
    </xf>
    <xf numFmtId="166" fontId="14" fillId="0" borderId="3" xfId="1" applyNumberFormat="1" applyFont="1" applyFill="1" applyBorder="1" applyAlignment="1">
      <alignment horizontal="center" vertical="center"/>
    </xf>
    <xf numFmtId="4" fontId="11" fillId="0" borderId="0" xfId="1" applyNumberFormat="1" applyFont="1"/>
    <xf numFmtId="0" fontId="16" fillId="0" borderId="0" xfId="1" applyFont="1"/>
    <xf numFmtId="4" fontId="11" fillId="0" borderId="0" xfId="1" applyNumberFormat="1" applyFont="1" applyBorder="1"/>
    <xf numFmtId="0" fontId="16" fillId="0" borderId="0" xfId="1" applyFont="1" applyBorder="1"/>
    <xf numFmtId="0" fontId="14" fillId="0" borderId="3" xfId="0" applyFont="1" applyFill="1" applyBorder="1" applyAlignment="1">
      <alignment horizontal="left" vertical="center" wrapText="1"/>
    </xf>
    <xf numFmtId="0" fontId="14" fillId="0" borderId="5" xfId="1" applyFont="1" applyFill="1" applyBorder="1" applyAlignment="1">
      <alignment horizontal="center" vertical="center"/>
    </xf>
    <xf numFmtId="0" fontId="14" fillId="0" borderId="6" xfId="1" applyFont="1" applyFill="1" applyBorder="1" applyAlignment="1">
      <alignment horizontal="center" vertical="center"/>
    </xf>
    <xf numFmtId="0" fontId="14" fillId="0" borderId="7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0" fillId="0" borderId="3" xfId="1" applyFont="1" applyFill="1" applyBorder="1" applyAlignment="1">
      <alignment horizontal="left" vertical="center" wrapText="1"/>
    </xf>
    <xf numFmtId="4" fontId="11" fillId="0" borderId="5" xfId="1" applyNumberFormat="1" applyFont="1" applyFill="1" applyBorder="1" applyAlignment="1">
      <alignment horizontal="center" vertical="center" wrapText="1"/>
    </xf>
    <xf numFmtId="4" fontId="11" fillId="0" borderId="6" xfId="1" applyNumberFormat="1" applyFont="1" applyFill="1" applyBorder="1" applyAlignment="1">
      <alignment horizontal="center" vertical="center" wrapText="1"/>
    </xf>
    <xf numFmtId="4" fontId="11" fillId="0" borderId="7" xfId="1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</cellXfs>
  <cellStyles count="8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5"/>
  <sheetViews>
    <sheetView tabSelected="1" view="pageBreakPreview" zoomScaleNormal="100" zoomScaleSheetLayoutView="100" workbookViewId="0">
      <selection activeCell="D9" sqref="D9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8.140625" style="8" customWidth="1"/>
    <col min="5" max="5" width="10.42578125" style="8" customWidth="1"/>
    <col min="6" max="6" width="13.42578125" style="11" customWidth="1"/>
    <col min="7" max="7" width="14.140625" style="11" customWidth="1"/>
    <col min="8" max="8" width="19.7109375" style="8" customWidth="1"/>
    <col min="9" max="9" width="16.140625" style="8" customWidth="1"/>
    <col min="10" max="10" width="17.42578125" style="8" customWidth="1"/>
    <col min="11" max="16384" width="9.140625" style="8"/>
  </cols>
  <sheetData>
    <row r="1" spans="1:13" s="1" customFormat="1" ht="30" customHeight="1" x14ac:dyDescent="0.25">
      <c r="A1" s="47" t="s">
        <v>20</v>
      </c>
      <c r="B1" s="47"/>
      <c r="C1" s="47"/>
      <c r="D1" s="48"/>
      <c r="E1" s="49"/>
      <c r="F1" s="49"/>
      <c r="G1" s="49"/>
      <c r="H1" s="49"/>
    </row>
    <row r="2" spans="1:13" s="1" customFormat="1" ht="33.75" customHeight="1" x14ac:dyDescent="0.25">
      <c r="A2" s="50" t="s">
        <v>29</v>
      </c>
      <c r="B2" s="50"/>
      <c r="C2" s="50"/>
      <c r="D2" s="50"/>
      <c r="E2" s="50"/>
      <c r="F2" s="50"/>
      <c r="G2" s="50"/>
      <c r="H2" s="50"/>
    </row>
    <row r="3" spans="1:13" s="1" customFormat="1" ht="31.5" customHeight="1" x14ac:dyDescent="0.25">
      <c r="A3" s="51" t="s">
        <v>28</v>
      </c>
      <c r="B3" s="51"/>
      <c r="C3" s="51"/>
      <c r="D3" s="51"/>
      <c r="E3" s="51"/>
      <c r="F3" s="51"/>
      <c r="G3" s="51"/>
      <c r="H3" s="51"/>
    </row>
    <row r="4" spans="1:13" s="1" customFormat="1" ht="25.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</row>
    <row r="5" spans="1:13" s="1" customFormat="1" ht="27" customHeight="1" x14ac:dyDescent="0.3">
      <c r="A5" s="52" t="s">
        <v>24</v>
      </c>
      <c r="B5" s="52"/>
      <c r="C5" s="52"/>
      <c r="D5" s="52"/>
      <c r="E5" s="52"/>
      <c r="F5" s="52"/>
      <c r="G5" s="52"/>
      <c r="H5" s="52"/>
    </row>
    <row r="6" spans="1:13" s="1" customFormat="1" ht="27.75" customHeight="1" x14ac:dyDescent="0.3">
      <c r="A6" s="52" t="s">
        <v>31</v>
      </c>
      <c r="B6" s="52"/>
      <c r="C6" s="52"/>
      <c r="D6" s="52"/>
      <c r="E6" s="52"/>
      <c r="F6" s="52"/>
      <c r="G6" s="52"/>
      <c r="H6" s="52"/>
      <c r="I6" s="39"/>
      <c r="J6" s="40"/>
      <c r="K6" s="40"/>
      <c r="L6" s="40"/>
      <c r="M6" s="40"/>
    </row>
    <row r="7" spans="1:13" s="1" customFormat="1" ht="38.25" customHeight="1" x14ac:dyDescent="0.25">
      <c r="A7" s="53" t="s">
        <v>26</v>
      </c>
      <c r="B7" s="54"/>
      <c r="C7" s="54"/>
      <c r="D7" s="54"/>
      <c r="E7" s="54"/>
      <c r="F7" s="54"/>
      <c r="G7" s="54"/>
      <c r="H7" s="54"/>
      <c r="J7" s="21"/>
    </row>
    <row r="8" spans="1:13" s="1" customFormat="1" ht="14.25" customHeight="1" x14ac:dyDescent="0.25">
      <c r="A8" s="2"/>
      <c r="B8" s="2"/>
      <c r="C8" s="2"/>
      <c r="D8" s="2"/>
      <c r="E8" s="2"/>
      <c r="F8" s="9"/>
      <c r="G8" s="9"/>
      <c r="H8" s="2"/>
    </row>
    <row r="9" spans="1:13" s="1" customFormat="1" ht="42" customHeight="1" x14ac:dyDescent="0.25">
      <c r="A9" s="22" t="s">
        <v>0</v>
      </c>
      <c r="B9" s="22" t="s">
        <v>1</v>
      </c>
      <c r="C9" s="22" t="s">
        <v>2</v>
      </c>
      <c r="D9" s="22" t="s">
        <v>3</v>
      </c>
      <c r="E9" s="22" t="s">
        <v>4</v>
      </c>
      <c r="F9" s="23" t="s">
        <v>5</v>
      </c>
      <c r="G9" s="23" t="s">
        <v>23</v>
      </c>
      <c r="H9" s="22" t="s">
        <v>6</v>
      </c>
    </row>
    <row r="10" spans="1:13" s="3" customFormat="1" ht="20.25" customHeight="1" x14ac:dyDescent="0.25">
      <c r="A10" s="24">
        <v>1</v>
      </c>
      <c r="B10" s="24">
        <v>2</v>
      </c>
      <c r="C10" s="24">
        <v>3</v>
      </c>
      <c r="D10" s="25">
        <v>4</v>
      </c>
      <c r="E10" s="26">
        <v>5</v>
      </c>
      <c r="F10" s="26">
        <v>6</v>
      </c>
      <c r="G10" s="26">
        <v>7</v>
      </c>
      <c r="H10" s="26">
        <v>8</v>
      </c>
    </row>
    <row r="11" spans="1:13" s="3" customFormat="1" ht="34.5" customHeight="1" x14ac:dyDescent="0.25">
      <c r="A11" s="24">
        <v>1</v>
      </c>
      <c r="B11" s="27" t="s">
        <v>22</v>
      </c>
      <c r="C11" s="24">
        <v>1577051</v>
      </c>
      <c r="D11" s="36" t="s">
        <v>30</v>
      </c>
      <c r="E11" s="26" t="s">
        <v>27</v>
      </c>
      <c r="F11" s="37">
        <v>3.0000000000000001E-3</v>
      </c>
      <c r="G11" s="35">
        <v>75002.929999999993</v>
      </c>
      <c r="H11" s="31">
        <v>41883</v>
      </c>
      <c r="I11" s="34">
        <f>G11*F11</f>
        <v>225.00878999999998</v>
      </c>
    </row>
    <row r="12" spans="1:13" s="3" customFormat="1" ht="35.25" customHeight="1" x14ac:dyDescent="0.25">
      <c r="A12" s="24">
        <v>2</v>
      </c>
      <c r="B12" s="27" t="s">
        <v>22</v>
      </c>
      <c r="C12" s="24">
        <v>1577051</v>
      </c>
      <c r="D12" s="36" t="s">
        <v>30</v>
      </c>
      <c r="E12" s="26" t="s">
        <v>27</v>
      </c>
      <c r="F12" s="37">
        <v>8.5999999999999993E-2</v>
      </c>
      <c r="G12" s="35">
        <v>74629.649999999994</v>
      </c>
      <c r="H12" s="31">
        <v>41883</v>
      </c>
      <c r="I12" s="34">
        <f t="shared" ref="I12:I16" si="0">G12*F12</f>
        <v>6418.1498999999994</v>
      </c>
    </row>
    <row r="13" spans="1:13" s="3" customFormat="1" ht="30" customHeight="1" x14ac:dyDescent="0.25">
      <c r="A13" s="24">
        <v>3</v>
      </c>
      <c r="B13" s="27" t="s">
        <v>22</v>
      </c>
      <c r="C13" s="24">
        <v>1577051</v>
      </c>
      <c r="D13" s="36" t="s">
        <v>30</v>
      </c>
      <c r="E13" s="26" t="s">
        <v>27</v>
      </c>
      <c r="F13" s="37">
        <v>4.6120000000000001</v>
      </c>
      <c r="G13" s="35">
        <v>75002.929999999993</v>
      </c>
      <c r="H13" s="31">
        <v>41883</v>
      </c>
      <c r="I13" s="34">
        <f t="shared" si="0"/>
        <v>345913.51315999997</v>
      </c>
    </row>
    <row r="14" spans="1:13" s="3" customFormat="1" ht="35.25" customHeight="1" x14ac:dyDescent="0.25">
      <c r="A14" s="24">
        <v>4</v>
      </c>
      <c r="B14" s="27" t="s">
        <v>22</v>
      </c>
      <c r="C14" s="24">
        <v>1577051</v>
      </c>
      <c r="D14" s="36" t="s">
        <v>30</v>
      </c>
      <c r="E14" s="26" t="s">
        <v>27</v>
      </c>
      <c r="F14" s="37">
        <v>13.821</v>
      </c>
      <c r="G14" s="35">
        <v>70616.350000000006</v>
      </c>
      <c r="H14" s="31">
        <v>42317</v>
      </c>
      <c r="I14" s="34">
        <f t="shared" si="0"/>
        <v>975988.57335000008</v>
      </c>
    </row>
    <row r="15" spans="1:13" s="3" customFormat="1" ht="33" customHeight="1" x14ac:dyDescent="0.25">
      <c r="A15" s="24">
        <v>5</v>
      </c>
      <c r="B15" s="27" t="s">
        <v>22</v>
      </c>
      <c r="C15" s="24">
        <v>1577051</v>
      </c>
      <c r="D15" s="36" t="s">
        <v>30</v>
      </c>
      <c r="E15" s="26" t="s">
        <v>27</v>
      </c>
      <c r="F15" s="37">
        <v>24.216000000000001</v>
      </c>
      <c r="G15" s="35">
        <v>70616.350000000006</v>
      </c>
      <c r="H15" s="31">
        <v>42317</v>
      </c>
      <c r="I15" s="34">
        <f t="shared" si="0"/>
        <v>1710045.5316000001</v>
      </c>
    </row>
    <row r="16" spans="1:13" s="3" customFormat="1" ht="29.25" customHeight="1" x14ac:dyDescent="0.25">
      <c r="A16" s="24">
        <v>6</v>
      </c>
      <c r="B16" s="27" t="s">
        <v>22</v>
      </c>
      <c r="C16" s="24">
        <v>1577051</v>
      </c>
      <c r="D16" s="36" t="s">
        <v>30</v>
      </c>
      <c r="E16" s="26" t="s">
        <v>27</v>
      </c>
      <c r="F16" s="37">
        <v>23.170999999999999</v>
      </c>
      <c r="G16" s="35">
        <v>70616.350000000006</v>
      </c>
      <c r="H16" s="31">
        <v>42317</v>
      </c>
      <c r="I16" s="34">
        <f t="shared" si="0"/>
        <v>1636251.44585</v>
      </c>
    </row>
    <row r="17" spans="1:13" s="4" customFormat="1" ht="18" customHeight="1" x14ac:dyDescent="0.25">
      <c r="A17" s="44" t="s">
        <v>7</v>
      </c>
      <c r="B17" s="45"/>
      <c r="C17" s="45"/>
      <c r="D17" s="46"/>
      <c r="E17" s="28"/>
      <c r="F17" s="38">
        <f>F11+F12+F13+F14+F15+F16</f>
        <v>65.908999999999992</v>
      </c>
      <c r="G17" s="29"/>
      <c r="H17" s="30"/>
      <c r="I17" s="32">
        <f>I11+I12+I13+I14+I15+I16</f>
        <v>4674842.2226499999</v>
      </c>
    </row>
    <row r="18" spans="1:13" s="4" customFormat="1" x14ac:dyDescent="0.25">
      <c r="A18" s="5"/>
      <c r="B18" s="5"/>
      <c r="C18" s="5"/>
      <c r="D18" s="6"/>
      <c r="E18" s="7"/>
      <c r="F18" s="10"/>
      <c r="G18" s="10"/>
      <c r="H18" s="7"/>
      <c r="I18" s="33">
        <f>I17*1.2</f>
        <v>5609810.6671799999</v>
      </c>
    </row>
    <row r="19" spans="1:13" s="4" customFormat="1" ht="92.25" customHeight="1" x14ac:dyDescent="0.25">
      <c r="A19" s="55" t="s">
        <v>8</v>
      </c>
      <c r="B19" s="55"/>
      <c r="C19" s="55"/>
      <c r="D19" s="55"/>
      <c r="E19" s="56" t="s">
        <v>32</v>
      </c>
      <c r="F19" s="57"/>
      <c r="G19" s="57"/>
      <c r="H19" s="58"/>
      <c r="I19" s="41"/>
      <c r="J19" s="42"/>
      <c r="K19" s="42"/>
      <c r="L19" s="42"/>
      <c r="M19" s="42"/>
    </row>
    <row r="20" spans="1:13" s="4" customFormat="1" ht="15.75" customHeight="1" x14ac:dyDescent="0.25">
      <c r="A20" s="59" t="s">
        <v>21</v>
      </c>
      <c r="B20" s="59"/>
      <c r="C20" s="59"/>
      <c r="D20" s="59"/>
      <c r="E20" s="60" t="s">
        <v>33</v>
      </c>
      <c r="F20" s="61"/>
      <c r="G20" s="61"/>
      <c r="H20" s="62"/>
      <c r="I20" s="41"/>
      <c r="M20" s="42"/>
    </row>
    <row r="21" spans="1:13" s="4" customFormat="1" ht="42.75" customHeight="1" x14ac:dyDescent="0.25">
      <c r="A21" s="43" t="s">
        <v>34</v>
      </c>
      <c r="B21" s="43"/>
      <c r="C21" s="43"/>
      <c r="D21" s="43"/>
      <c r="E21" s="60" t="s">
        <v>33</v>
      </c>
      <c r="F21" s="61"/>
      <c r="G21" s="61"/>
      <c r="H21" s="62"/>
      <c r="I21" s="41"/>
      <c r="M21" s="42"/>
    </row>
    <row r="22" spans="1:13" ht="15" customHeight="1" x14ac:dyDescent="0.25"/>
    <row r="23" spans="1:13" ht="15" customHeight="1" x14ac:dyDescent="0.25"/>
    <row r="24" spans="1:13" s="19" customFormat="1" ht="15.75" x14ac:dyDescent="0.2">
      <c r="A24" s="16"/>
      <c r="B24" s="16"/>
      <c r="C24" s="16"/>
      <c r="D24" s="16"/>
      <c r="E24" s="16"/>
      <c r="F24" s="16"/>
      <c r="G24" s="16"/>
      <c r="H24" s="17"/>
    </row>
    <row r="25" spans="1:13" s="18" customFormat="1" ht="15.75" x14ac:dyDescent="0.25">
      <c r="F25" s="20"/>
      <c r="G25" s="20"/>
    </row>
  </sheetData>
  <mergeCells count="14">
    <mergeCell ref="A21:D21"/>
    <mergeCell ref="A17:D17"/>
    <mergeCell ref="A1:H1"/>
    <mergeCell ref="A2:H2"/>
    <mergeCell ref="A3:H3"/>
    <mergeCell ref="A4:H4"/>
    <mergeCell ref="A5:H5"/>
    <mergeCell ref="A7:H7"/>
    <mergeCell ref="A19:D19"/>
    <mergeCell ref="E19:H19"/>
    <mergeCell ref="A20:D20"/>
    <mergeCell ref="E20:H20"/>
    <mergeCell ref="E21:H21"/>
    <mergeCell ref="A6:H6"/>
  </mergeCells>
  <pageMargins left="0.70866141732283472" right="0.31496062992125984" top="0.74803149606299213" bottom="0.74803149606299213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10</v>
      </c>
      <c r="B1" s="12" t="s">
        <v>11</v>
      </c>
      <c r="C1" s="12" t="s">
        <v>9</v>
      </c>
      <c r="D1" s="13">
        <v>1</v>
      </c>
      <c r="E1" s="14">
        <v>41456</v>
      </c>
    </row>
    <row r="2" spans="1:5" x14ac:dyDescent="0.2">
      <c r="A2" s="12" t="s">
        <v>12</v>
      </c>
      <c r="B2" s="12" t="s">
        <v>13</v>
      </c>
      <c r="C2" s="12" t="s">
        <v>9</v>
      </c>
      <c r="D2" s="13">
        <v>1</v>
      </c>
      <c r="E2" s="14">
        <v>40700</v>
      </c>
    </row>
    <row r="3" spans="1:5" x14ac:dyDescent="0.2">
      <c r="A3" s="12" t="s">
        <v>14</v>
      </c>
      <c r="B3" s="12" t="s">
        <v>15</v>
      </c>
      <c r="C3" s="12" t="s">
        <v>9</v>
      </c>
      <c r="D3" s="13">
        <v>1</v>
      </c>
      <c r="E3" s="14">
        <v>41626</v>
      </c>
    </row>
    <row r="4" spans="1:5" x14ac:dyDescent="0.2">
      <c r="A4" s="12" t="s">
        <v>14</v>
      </c>
      <c r="B4" s="12" t="s">
        <v>15</v>
      </c>
      <c r="C4" s="12" t="s">
        <v>9</v>
      </c>
      <c r="D4" s="13">
        <v>1</v>
      </c>
      <c r="E4" s="14">
        <v>39610</v>
      </c>
    </row>
    <row r="5" spans="1:5" x14ac:dyDescent="0.2">
      <c r="A5" s="12" t="s">
        <v>14</v>
      </c>
      <c r="B5" s="12" t="s">
        <v>15</v>
      </c>
      <c r="C5" s="12" t="s">
        <v>9</v>
      </c>
      <c r="D5" s="13">
        <v>1</v>
      </c>
      <c r="E5" s="14">
        <v>39921</v>
      </c>
    </row>
    <row r="6" spans="1:5" x14ac:dyDescent="0.2">
      <c r="A6" s="12" t="s">
        <v>14</v>
      </c>
      <c r="B6" s="12" t="s">
        <v>15</v>
      </c>
      <c r="C6" s="12" t="s">
        <v>9</v>
      </c>
      <c r="D6" s="13">
        <v>1</v>
      </c>
      <c r="E6" s="14">
        <v>40534</v>
      </c>
    </row>
    <row r="7" spans="1:5" x14ac:dyDescent="0.2">
      <c r="A7" s="12" t="s">
        <v>16</v>
      </c>
      <c r="B7" s="12" t="s">
        <v>17</v>
      </c>
      <c r="C7" s="12" t="s">
        <v>9</v>
      </c>
      <c r="D7" s="13">
        <v>1</v>
      </c>
      <c r="E7" s="14">
        <v>39891</v>
      </c>
    </row>
    <row r="8" spans="1:5" x14ac:dyDescent="0.2">
      <c r="A8" s="12" t="s">
        <v>16</v>
      </c>
      <c r="B8" s="12" t="s">
        <v>17</v>
      </c>
      <c r="C8" s="12" t="s">
        <v>9</v>
      </c>
      <c r="D8" s="13">
        <v>1</v>
      </c>
      <c r="E8" s="14">
        <v>41556</v>
      </c>
    </row>
    <row r="9" spans="1:5" x14ac:dyDescent="0.2">
      <c r="A9" s="12" t="s">
        <v>18</v>
      </c>
      <c r="B9" s="12" t="s">
        <v>19</v>
      </c>
      <c r="C9" s="12" t="s">
        <v>9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Скоморохова Светлана Викторовна</cp:lastModifiedBy>
  <cp:lastPrinted>2020-02-06T10:16:47Z</cp:lastPrinted>
  <dcterms:created xsi:type="dcterms:W3CDTF">2016-09-16T10:27:35Z</dcterms:created>
  <dcterms:modified xsi:type="dcterms:W3CDTF">2022-04-27T04:36:17Z</dcterms:modified>
</cp:coreProperties>
</file>